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/>
</workbook>
</file>

<file path=xl/calcChain.xml><?xml version="1.0" encoding="utf-8"?>
<calcChain xmlns="http://schemas.openxmlformats.org/spreadsheetml/2006/main">
  <c r="T13" i="1"/>
  <c r="V13" s="1"/>
  <c r="U13" s="1"/>
  <c r="T14"/>
  <c r="V14" s="1"/>
  <c r="U14" s="1"/>
  <c r="T15"/>
  <c r="V15" s="1"/>
  <c r="U15" s="1"/>
  <c r="T12"/>
  <c r="T16" l="1"/>
  <c r="V12"/>
  <c r="V16" l="1"/>
  <c r="U12"/>
  <c r="U16" s="1"/>
</calcChain>
</file>

<file path=xl/sharedStrings.xml><?xml version="1.0" encoding="utf-8"?>
<sst xmlns="http://schemas.openxmlformats.org/spreadsheetml/2006/main" count="75" uniqueCount="53">
  <si>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</si>
  <si>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</si>
  <si>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</si>
  <si>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</si>
  <si>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</si>
  <si>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</si>
  <si>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</si>
  <si>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</si>
  <si>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</si>
  <si>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</si>
  <si>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</si>
  <si>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</si>
  <si>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</si>
  <si>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</si>
  <si>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</si>
  <si>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</si>
  <si>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</si>
  <si>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</si>
  <si>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</si>
  <si>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Подпись:________________________________ /Должность, Фамилия И.О./</t>
  </si>
  <si>
    <t>МП</t>
  </si>
  <si>
    <t>инициатор закупки</t>
  </si>
  <si>
    <t>план закупки</t>
  </si>
  <si>
    <t>ГОСТ/ТУ/Опросный лист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</si>
  <si>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</si>
  <si>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</si>
  <si>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</si>
  <si>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</si>
  <si>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КОММЕРЧЕСКОЕ ПРЕДЛОЖЕНИЕ</t>
  </si>
  <si>
    <t>19.20.21.320</t>
  </si>
  <si>
    <t>т</t>
  </si>
  <si>
    <t>ИТОГО</t>
  </si>
  <si>
    <t>* Предлагать топливо проверенных крупных производителей или их дочерних обществ (Роснефть, Газпром, Газпром переработка  Сургутский ЗСК, Лукойл, Башнефть, Татнефть, ННК).</t>
  </si>
  <si>
    <t>ГОСТ Р 55475-2013;  Аналог по ТУ</t>
  </si>
  <si>
    <t>Гарантийный срок: не менее 6 месяцев с даты получения</t>
  </si>
  <si>
    <t>Базис поставки: DAP (ИНКОТЕРМС 2010) буровые площадки на Куюмбинском, Терско-Камовском и Юрубчено-Тохомском ЛУ</t>
  </si>
  <si>
    <t>Форма 6.1к «Коммерческое предложение»</t>
  </si>
  <si>
    <t>Топливо дизельное  Зимнее с поставкой по зимним автомобильным дорогам</t>
  </si>
  <si>
    <t>Топливо дизельное Арктическое с поставкой по зимним автомобильным дорогам</t>
  </si>
  <si>
    <t>Топливо дизельное  Зимнее с поставкой по вдольтрассовому проезду ПАО «Транснефть»</t>
  </si>
  <si>
    <t>Топливо дизельное Арктическое с поставкой по вдольтрассовому проезду ПАО «Транснефть»</t>
  </si>
  <si>
    <t>№3 323 из Куюмбинский ЛУ №267, №3 323 из Куюмбинский ЛУ №18П, №3 323 из Куюмбинский ЛУ №248, №3 323 из Терско-Камовский ЛУ №542, №3 323 из Юрубчено-Тохомское М №92, №3 323 из Куюмбинский ЛУ №274, №3 323 из Куюмбинский ЛУ №294, №3 323 из Терско-Камовский ЛУ №516, №3 323 из Куюмбинский ЛУ №292, №3 323 из Терско-Камовский ЛУ №548, №3 323 из Куюмбинский ЛУ №251, №3 323 из Цех ТКРС Куюмбинский ЛУ, №3 323 из Замеры дебита скважин (исследование скважин) ООО"СН-КНГ" МЗК№1</t>
  </si>
  <si>
    <t>№3 321 из Куюмбинский ЛУ Куст №75, №3 321 из Куюмбинский ЛУ №267, №3 321 из Куюмбинский ЛУ №18П, №3 321 из Куюмбинский ЛУ №248, №3 321 из Терско-Камовский ЛУ №542, №3 321 из Юрубчено-Тохомское М №92, №3 321 из Бригада КРС № 1, №3 321 из Бригада КРС № 2, №3 321 из Бригада КРС № 3, №3 321 из Куюмбинский ЛУ Куст №115, №3 321 из Куюмбинский ЛУ Куст №103, №3 321 из Куюмбинский ЛУ Куст №18, №3 321 из Куюмбинский ЛУ Куст №33, №3 321 из Куюмбинский ЛУ Куст №8, №3 321 из Куюмбинский ЛУ Куст №113, №3 321 из Куюмбинский ЛУ Куст №125, №3 321 из Куюмбинский ЛУ Куст №133, №3 321 из Куюмбинский ЛУ Куст №73, №3 321 из Куюмбинский ЛУ Куст №124, №3 321 из Куюмбинский ЛУ Куст №113В, №3 321 из Куюмбинский ЛУ Куст №52, №3 321 из Куюмбинский ЛУ №274, №3 321 из Куюмбинский ЛУ №294, №3 321 из Терско-Камовский ЛУ №516, №3 321 из Куюмбинский ЛУ №292, №3 321 из Терско-Камовский ЛУ №548, №3 321 из Куюмбинский ЛУ №251, №3 321 из БПО Славянка Эвенкийский участок, №3 321 из Цех ТКРС Куюмбинский ЛУ, №3 321 из Замеры дебита скважин (исследование скважин) ООО"СН-КНГ" МЗК№1</t>
  </si>
  <si>
    <t>33010100012</t>
  </si>
  <si>
    <t>период поставки</t>
  </si>
  <si>
    <t xml:space="preserve">           </t>
  </si>
  <si>
    <t>ОГЭ</t>
  </si>
  <si>
    <t>с 20.01.2022г. по 30.04.2022г.</t>
  </si>
  <si>
    <t>с 01.06.2022г. по 30.12.2022г.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</si>
  <si>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</si>
  <si>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Опцион: минус 100% / плюс 100% при условии уведомления за 20 календарных дней до начала периода поставки (формулировку не менять, указать точное количество процентов и дней)</t>
  </si>
  <si>
    <t>Согласны / не согласны (прописать свои условия)</t>
  </si>
  <si>
    <t>№   101-БНГРЭ-2021 Лот 1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</si>
</sst>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Courier New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2" xfId="0" applyBorder="1"/>
    <xf numFmtId="0" fontId="6" fillId="0" borderId="0" xfId="1" applyFont="1" applyFill="1" applyBorder="1" applyAlignment="1"/>
    <xf numFmtId="0" fontId="6" fillId="0" borderId="0" xfId="1" applyFont="1" applyFill="1" applyBorder="1"/>
    <xf numFmtId="0" fontId="6" fillId="0" borderId="0" xfId="1" applyFont="1" applyFill="1"/>
    <xf numFmtId="0" fontId="7" fillId="0" borderId="0" xfId="1" applyFont="1"/>
    <xf numFmtId="0" fontId="7" fillId="0" borderId="0" xfId="1" applyFont="1" applyFill="1"/>
    <xf numFmtId="0" fontId="1" fillId="0" borderId="2" xfId="0" applyFont="1" applyFill="1" applyBorder="1"/>
    <xf numFmtId="0" fontId="0" fillId="0" borderId="2" xfId="0" applyFill="1" applyBorder="1"/>
    <xf numFmtId="0" fontId="2" fillId="0" borderId="0" xfId="0" applyFont="1"/>
    <xf numFmtId="0" fontId="3" fillId="0" borderId="0" xfId="0" applyFont="1" applyBorder="1" applyAlignment="1"/>
    <xf numFmtId="0" fontId="8" fillId="0" borderId="0" xfId="0" applyFont="1" applyBorder="1" applyAlignment="1"/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3" xfId="0" applyFont="1" applyBorder="1" applyAlignment="1">
      <alignment horizontal="center" textRotation="90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wrapText="1"/>
    </xf>
    <xf numFmtId="164" fontId="9" fillId="0" borderId="6" xfId="0" applyNumberFormat="1" applyFont="1" applyBorder="1" applyAlignment="1">
      <alignment horizontal="center" textRotation="90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textRotation="90" wrapText="1"/>
    </xf>
    <xf numFmtId="164" fontId="9" fillId="0" borderId="8" xfId="0" applyNumberFormat="1" applyFont="1" applyBorder="1" applyAlignment="1">
      <alignment horizontal="center" textRotation="90"/>
    </xf>
    <xf numFmtId="0" fontId="9" fillId="0" borderId="3" xfId="0" applyFont="1" applyBorder="1" applyAlignment="1">
      <alignment vertical="top" textRotation="90" wrapText="1"/>
    </xf>
    <xf numFmtId="0" fontId="9" fillId="0" borderId="3" xfId="0" applyFont="1" applyBorder="1" applyAlignment="1">
      <alignment horizontal="center" vertical="top" textRotation="90" wrapText="1"/>
    </xf>
    <xf numFmtId="164" fontId="9" fillId="0" borderId="7" xfId="0" applyNumberFormat="1" applyFont="1" applyBorder="1" applyAlignment="1">
      <alignment horizontal="center" textRotation="90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vertical="top" wrapText="1"/>
    </xf>
    <xf numFmtId="4" fontId="9" fillId="3" borderId="3" xfId="0" applyNumberFormat="1" applyFont="1" applyFill="1" applyBorder="1" applyAlignment="1">
      <alignment horizontal="right" vertical="center"/>
    </xf>
    <xf numFmtId="0" fontId="11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4" fontId="3" fillId="2" borderId="3" xfId="0" applyNumberFormat="1" applyFont="1" applyFill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4"/>
  <sheetViews>
    <sheetView tabSelected="1" zoomScale="85" zoomScaleNormal="85" workbookViewId="0">
      <selection activeCell="A18" sqref="A18:M18"/>
    </sheetView>
  </sheetViews>
  <sheetFormatPr defaultColWidth="0" defaultRowHeight="15" zeroHeight="1"/>
  <cols>
    <col min="1" max="1" width="13.5703125" customWidth="1"/>
    <col min="2" max="2" width="10.7109375" customWidth="1"/>
    <col min="3" max="3" width="100.7109375" hidden="1" customWidth="1"/>
    <col min="4" max="4" width="15.7109375" customWidth="1"/>
    <col min="5" max="5" width="35.7109375" customWidth="1"/>
    <col min="6" max="6" width="19" customWidth="1"/>
    <col min="7" max="7" width="14.28515625" customWidth="1"/>
    <col min="8" max="8" width="12.5703125" customWidth="1"/>
    <col min="9" max="12" width="9.140625" customWidth="1"/>
    <col min="13" max="13" width="18.28515625" customWidth="1"/>
    <col min="14" max="18" width="9.140625" customWidth="1"/>
    <col min="19" max="19" width="12.7109375" customWidth="1"/>
    <col min="20" max="20" width="13.85546875" customWidth="1"/>
    <col min="21" max="21" width="9.140625" customWidth="1"/>
    <col min="22" max="22" width="11.42578125" customWidth="1"/>
    <col min="23" max="16384" width="9.140625" hidden="1"/>
  </cols>
  <sheetData>
    <row r="1" spans="1:22">
      <c r="A1" s="62" t="s">
        <v>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29.25">
      <c r="A3" s="1" t="s">
        <v>0</v>
      </c>
      <c r="B3" s="15"/>
      <c r="C3" s="15"/>
      <c r="D3" s="15"/>
      <c r="E3" s="15"/>
      <c r="F3" s="15"/>
    </row>
    <row r="4" spans="1:22" ht="28.5" customHeight="1">
      <c r="A4" s="1" t="s">
        <v>1</v>
      </c>
      <c r="B4" s="10" t="s">
        <v>52</v>
      </c>
      <c r="C4" s="11"/>
      <c r="D4" s="11"/>
      <c r="E4" s="11"/>
      <c r="F4" s="4"/>
    </row>
    <row r="5" spans="1:22">
      <c r="A5" s="2"/>
      <c r="B5" s="2"/>
      <c r="C5" s="2"/>
    </row>
    <row r="6" spans="1:22" ht="18">
      <c r="A6" s="14" t="s">
        <v>2</v>
      </c>
      <c r="B6" s="13"/>
      <c r="C6" s="13"/>
      <c r="D6" s="13"/>
      <c r="E6" s="13"/>
    </row>
    <row r="7" spans="1:22" ht="15.75" customHeight="1">
      <c r="A7" s="17" t="s">
        <v>3</v>
      </c>
      <c r="B7" s="17" t="s">
        <v>21</v>
      </c>
      <c r="C7" s="17" t="s">
        <v>22</v>
      </c>
      <c r="D7" s="18" t="s">
        <v>4</v>
      </c>
      <c r="E7" s="19"/>
      <c r="F7" s="19"/>
      <c r="G7" s="19"/>
      <c r="H7" s="19"/>
      <c r="I7" s="19"/>
      <c r="J7" s="19"/>
      <c r="K7" s="19"/>
      <c r="L7" s="19"/>
      <c r="M7" s="20"/>
      <c r="N7" s="21" t="s">
        <v>5</v>
      </c>
      <c r="O7" s="21"/>
      <c r="P7" s="21"/>
      <c r="Q7" s="21"/>
      <c r="R7" s="21"/>
      <c r="S7" s="21"/>
      <c r="T7" s="21"/>
      <c r="U7" s="21"/>
      <c r="V7" s="21"/>
    </row>
    <row r="8" spans="1:22">
      <c r="A8" s="17"/>
      <c r="B8" s="17"/>
      <c r="C8" s="17"/>
      <c r="D8" s="22" t="s">
        <v>6</v>
      </c>
      <c r="E8" s="22"/>
      <c r="F8" s="22"/>
      <c r="G8" s="22"/>
      <c r="H8" s="22"/>
      <c r="I8" s="17" t="s">
        <v>7</v>
      </c>
      <c r="J8" s="17" t="s">
        <v>8</v>
      </c>
      <c r="K8" s="17" t="s">
        <v>9</v>
      </c>
      <c r="L8" s="17" t="s">
        <v>10</v>
      </c>
      <c r="M8" s="23" t="s">
        <v>44</v>
      </c>
      <c r="N8" s="22" t="s">
        <v>11</v>
      </c>
      <c r="O8" s="22"/>
      <c r="P8" s="22"/>
      <c r="Q8" s="22"/>
      <c r="R8" s="22"/>
      <c r="S8" s="24" t="s">
        <v>24</v>
      </c>
      <c r="T8" s="24" t="s">
        <v>25</v>
      </c>
      <c r="U8" s="25" t="s">
        <v>26</v>
      </c>
      <c r="V8" s="24" t="s">
        <v>27</v>
      </c>
    </row>
    <row r="9" spans="1:22" ht="42" customHeight="1">
      <c r="A9" s="17"/>
      <c r="B9" s="17"/>
      <c r="C9" s="17"/>
      <c r="D9" s="26" t="s">
        <v>12</v>
      </c>
      <c r="E9" s="26" t="s">
        <v>13</v>
      </c>
      <c r="F9" s="26" t="s">
        <v>23</v>
      </c>
      <c r="G9" s="26" t="s">
        <v>14</v>
      </c>
      <c r="H9" s="26" t="s">
        <v>15</v>
      </c>
      <c r="I9" s="17"/>
      <c r="J9" s="17"/>
      <c r="K9" s="17"/>
      <c r="L9" s="17"/>
      <c r="M9" s="27"/>
      <c r="N9" s="26" t="s">
        <v>16</v>
      </c>
      <c r="O9" s="26" t="s">
        <v>17</v>
      </c>
      <c r="P9" s="26" t="s">
        <v>14</v>
      </c>
      <c r="Q9" s="28" t="s">
        <v>15</v>
      </c>
      <c r="R9" s="29" t="s">
        <v>18</v>
      </c>
      <c r="S9" s="24"/>
      <c r="T9" s="24"/>
      <c r="U9" s="25"/>
      <c r="V9" s="24"/>
    </row>
    <row r="10" spans="1:22" ht="66" customHeight="1">
      <c r="A10" s="17"/>
      <c r="B10" s="17"/>
      <c r="C10" s="17"/>
      <c r="D10" s="26"/>
      <c r="E10" s="26"/>
      <c r="F10" s="26"/>
      <c r="G10" s="26"/>
      <c r="H10" s="26"/>
      <c r="I10" s="17"/>
      <c r="J10" s="17"/>
      <c r="K10" s="17"/>
      <c r="L10" s="17"/>
      <c r="M10" s="30"/>
      <c r="N10" s="26"/>
      <c r="O10" s="26"/>
      <c r="P10" s="26"/>
      <c r="Q10" s="28"/>
      <c r="R10" s="29"/>
      <c r="S10" s="24"/>
      <c r="T10" s="24"/>
      <c r="U10" s="25"/>
      <c r="V10" s="24"/>
    </row>
    <row r="11" spans="1:22">
      <c r="A11" s="31">
        <v>1</v>
      </c>
      <c r="B11" s="31">
        <v>2</v>
      </c>
      <c r="C11" s="31">
        <v>3</v>
      </c>
      <c r="D11" s="32">
        <v>4</v>
      </c>
      <c r="E11" s="32">
        <v>5</v>
      </c>
      <c r="F11" s="32">
        <v>6</v>
      </c>
      <c r="G11" s="31">
        <v>7</v>
      </c>
      <c r="H11" s="31">
        <v>8</v>
      </c>
      <c r="I11" s="31">
        <v>9</v>
      </c>
      <c r="J11" s="31">
        <v>10</v>
      </c>
      <c r="K11" s="31">
        <v>11</v>
      </c>
      <c r="L11" s="32">
        <v>12</v>
      </c>
      <c r="M11" s="32">
        <v>13</v>
      </c>
      <c r="N11" s="31">
        <v>14</v>
      </c>
      <c r="O11" s="31">
        <v>15</v>
      </c>
      <c r="P11" s="31">
        <v>16</v>
      </c>
      <c r="Q11" s="31">
        <v>17</v>
      </c>
      <c r="R11" s="31">
        <v>18</v>
      </c>
      <c r="S11" s="31">
        <v>19</v>
      </c>
      <c r="T11" s="31">
        <v>20</v>
      </c>
      <c r="U11" s="31">
        <v>21</v>
      </c>
      <c r="V11" s="31">
        <v>22</v>
      </c>
    </row>
    <row r="12" spans="1:22" ht="42.75" customHeight="1">
      <c r="A12" s="33">
        <v>1</v>
      </c>
      <c r="B12" s="34" t="s">
        <v>46</v>
      </c>
      <c r="C12" s="35" t="s">
        <v>42</v>
      </c>
      <c r="D12" s="34">
        <v>33010100011</v>
      </c>
      <c r="E12" s="61" t="s">
        <v>37</v>
      </c>
      <c r="F12" s="37" t="s">
        <v>33</v>
      </c>
      <c r="G12" s="38" t="s">
        <v>29</v>
      </c>
      <c r="H12" s="39"/>
      <c r="I12" s="40"/>
      <c r="J12" s="40"/>
      <c r="K12" s="41" t="s">
        <v>30</v>
      </c>
      <c r="L12" s="36">
        <v>1251.412</v>
      </c>
      <c r="M12" s="36" t="s">
        <v>47</v>
      </c>
      <c r="N12" s="42" t="s">
        <v>45</v>
      </c>
      <c r="O12" s="43"/>
      <c r="P12" s="43"/>
      <c r="Q12" s="44"/>
      <c r="R12" s="45"/>
      <c r="S12" s="52">
        <v>0</v>
      </c>
      <c r="T12" s="53">
        <f>S12*L12</f>
        <v>0</v>
      </c>
      <c r="U12" s="53">
        <f>V12-T12</f>
        <v>0</v>
      </c>
      <c r="V12" s="54">
        <f>T12*1.2</f>
        <v>0</v>
      </c>
    </row>
    <row r="13" spans="1:22" ht="42" customHeight="1">
      <c r="A13" s="33">
        <v>2</v>
      </c>
      <c r="B13" s="34" t="s">
        <v>46</v>
      </c>
      <c r="C13" s="35" t="s">
        <v>41</v>
      </c>
      <c r="D13" s="47" t="s">
        <v>43</v>
      </c>
      <c r="E13" s="61" t="s">
        <v>38</v>
      </c>
      <c r="F13" s="37" t="s">
        <v>33</v>
      </c>
      <c r="G13" s="38" t="s">
        <v>29</v>
      </c>
      <c r="H13" s="39"/>
      <c r="I13" s="40"/>
      <c r="J13" s="40"/>
      <c r="K13" s="41" t="s">
        <v>30</v>
      </c>
      <c r="L13" s="36">
        <v>332.77</v>
      </c>
      <c r="M13" s="36" t="s">
        <v>47</v>
      </c>
      <c r="N13" s="42"/>
      <c r="O13" s="43"/>
      <c r="P13" s="43"/>
      <c r="Q13" s="44"/>
      <c r="R13" s="45"/>
      <c r="S13" s="52">
        <v>0</v>
      </c>
      <c r="T13" s="53">
        <f t="shared" ref="T13:T15" si="0">S13*L13</f>
        <v>0</v>
      </c>
      <c r="U13" s="53">
        <f t="shared" ref="U13:U15" si="1">V13-T13</f>
        <v>0</v>
      </c>
      <c r="V13" s="54">
        <f t="shared" ref="V13:V15" si="2">T13*1.2</f>
        <v>0</v>
      </c>
    </row>
    <row r="14" spans="1:22" ht="48.75" customHeight="1">
      <c r="A14" s="33">
        <v>3</v>
      </c>
      <c r="B14" s="34" t="s">
        <v>46</v>
      </c>
      <c r="C14" s="35" t="s">
        <v>42</v>
      </c>
      <c r="D14" s="34">
        <v>33010100011</v>
      </c>
      <c r="E14" s="61" t="s">
        <v>39</v>
      </c>
      <c r="F14" s="37" t="s">
        <v>33</v>
      </c>
      <c r="G14" s="38" t="s">
        <v>29</v>
      </c>
      <c r="H14" s="39"/>
      <c r="I14" s="40"/>
      <c r="J14" s="40"/>
      <c r="K14" s="41" t="s">
        <v>30</v>
      </c>
      <c r="L14" s="36">
        <v>624.245</v>
      </c>
      <c r="M14" s="36" t="s">
        <v>48</v>
      </c>
      <c r="N14" s="42"/>
      <c r="O14" s="43"/>
      <c r="P14" s="43"/>
      <c r="Q14" s="44"/>
      <c r="R14" s="45"/>
      <c r="S14" s="52">
        <v>0</v>
      </c>
      <c r="T14" s="53">
        <f t="shared" si="0"/>
        <v>0</v>
      </c>
      <c r="U14" s="53">
        <f t="shared" si="1"/>
        <v>0</v>
      </c>
      <c r="V14" s="54">
        <f t="shared" si="2"/>
        <v>0</v>
      </c>
    </row>
    <row r="15" spans="1:22" ht="48" customHeight="1">
      <c r="A15" s="33">
        <v>4</v>
      </c>
      <c r="B15" s="34" t="s">
        <v>46</v>
      </c>
      <c r="C15" s="35" t="s">
        <v>41</v>
      </c>
      <c r="D15" s="47" t="s">
        <v>43</v>
      </c>
      <c r="E15" s="61" t="s">
        <v>40</v>
      </c>
      <c r="F15" s="37" t="s">
        <v>33</v>
      </c>
      <c r="G15" s="38" t="s">
        <v>29</v>
      </c>
      <c r="H15" s="39"/>
      <c r="I15" s="40"/>
      <c r="J15" s="40"/>
      <c r="K15" s="41" t="s">
        <v>30</v>
      </c>
      <c r="L15" s="36">
        <v>248.37</v>
      </c>
      <c r="M15" s="36" t="s">
        <v>48</v>
      </c>
      <c r="N15" s="42"/>
      <c r="O15" s="43"/>
      <c r="P15" s="43"/>
      <c r="Q15" s="44"/>
      <c r="R15" s="45"/>
      <c r="S15" s="52">
        <v>0</v>
      </c>
      <c r="T15" s="53">
        <f t="shared" si="0"/>
        <v>0</v>
      </c>
      <c r="U15" s="53">
        <f t="shared" si="1"/>
        <v>0</v>
      </c>
      <c r="V15" s="54">
        <f t="shared" si="2"/>
        <v>0</v>
      </c>
    </row>
    <row r="16" spans="1:22">
      <c r="A16" s="48" t="s">
        <v>31</v>
      </c>
      <c r="B16" s="49"/>
      <c r="C16" s="49"/>
      <c r="D16" s="50"/>
      <c r="E16" s="50"/>
      <c r="F16" s="50"/>
      <c r="G16" s="49"/>
      <c r="H16" s="49"/>
      <c r="I16" s="49"/>
      <c r="J16" s="49"/>
      <c r="K16" s="49"/>
      <c r="L16" s="50"/>
      <c r="M16" s="50"/>
      <c r="N16" s="49"/>
      <c r="O16" s="49"/>
      <c r="P16" s="49"/>
      <c r="Q16" s="49"/>
      <c r="R16" s="49"/>
      <c r="S16" s="51"/>
      <c r="T16" s="46">
        <f>SUM(T12:T15)</f>
        <v>0</v>
      </c>
      <c r="U16" s="46">
        <f>SUM(U12:U15)</f>
        <v>0</v>
      </c>
      <c r="V16" s="46">
        <f>SUM(V12:V15)</f>
        <v>0</v>
      </c>
    </row>
    <row r="17" spans="1:22" ht="16.5" customHeight="1">
      <c r="A17" s="55" t="s">
        <v>35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7"/>
      <c r="N17" s="58" t="s">
        <v>51</v>
      </c>
      <c r="O17" s="59"/>
      <c r="P17" s="59"/>
      <c r="Q17" s="59"/>
      <c r="R17" s="59"/>
      <c r="S17" s="59"/>
      <c r="T17" s="59"/>
      <c r="U17" s="59"/>
      <c r="V17" s="60"/>
    </row>
    <row r="18" spans="1:22" ht="45.75" customHeight="1">
      <c r="A18" s="55" t="s">
        <v>49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7"/>
      <c r="N18" s="58" t="s">
        <v>51</v>
      </c>
      <c r="O18" s="59"/>
      <c r="P18" s="59"/>
      <c r="Q18" s="59"/>
      <c r="R18" s="59"/>
      <c r="S18" s="59"/>
      <c r="T18" s="59"/>
      <c r="U18" s="59"/>
      <c r="V18" s="60"/>
    </row>
    <row r="19" spans="1:22">
      <c r="A19" s="55" t="s">
        <v>34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7"/>
      <c r="N19" s="58" t="s">
        <v>51</v>
      </c>
      <c r="O19" s="59"/>
      <c r="P19" s="59"/>
      <c r="Q19" s="59"/>
      <c r="R19" s="59"/>
      <c r="S19" s="59"/>
      <c r="T19" s="59"/>
      <c r="U19" s="59"/>
      <c r="V19" s="60"/>
    </row>
    <row r="20" spans="1:22" ht="27.75" customHeight="1">
      <c r="A20" s="55" t="s">
        <v>50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7"/>
      <c r="N20" s="58" t="s">
        <v>51</v>
      </c>
      <c r="O20" s="59"/>
      <c r="P20" s="59"/>
      <c r="Q20" s="59"/>
      <c r="R20" s="59"/>
      <c r="S20" s="59"/>
      <c r="T20" s="59"/>
      <c r="U20" s="59"/>
      <c r="V20" s="60"/>
    </row>
    <row r="21" spans="1:22">
      <c r="A21" s="5"/>
      <c r="B21" s="6"/>
      <c r="C21" s="7"/>
      <c r="D21" s="7"/>
      <c r="E21" s="9"/>
      <c r="F21" s="8"/>
      <c r="G21" s="8"/>
      <c r="H21" s="8"/>
      <c r="I21" s="8"/>
      <c r="J21" s="8"/>
      <c r="K21" s="9"/>
      <c r="L21" s="9"/>
    </row>
    <row r="22" spans="1:22">
      <c r="A22" s="3" t="s">
        <v>19</v>
      </c>
      <c r="B22" s="3"/>
      <c r="C22" s="3"/>
    </row>
    <row r="23" spans="1:22">
      <c r="E23" s="1" t="s">
        <v>20</v>
      </c>
    </row>
    <row r="24" spans="1:22">
      <c r="A24" s="12" t="s">
        <v>32</v>
      </c>
      <c r="B24" s="3"/>
      <c r="C24" s="3"/>
    </row>
  </sheetData>
  <mergeCells count="38">
    <mergeCell ref="M8:M10"/>
    <mergeCell ref="D7:M7"/>
    <mergeCell ref="A1:V1"/>
    <mergeCell ref="A18:M18"/>
    <mergeCell ref="A19:M19"/>
    <mergeCell ref="A20:M20"/>
    <mergeCell ref="N20:V20"/>
    <mergeCell ref="N18:V18"/>
    <mergeCell ref="N19:V19"/>
    <mergeCell ref="B3:F3"/>
    <mergeCell ref="P9:P10"/>
    <mergeCell ref="Q9:Q10"/>
    <mergeCell ref="R9:R10"/>
    <mergeCell ref="N9:N10"/>
    <mergeCell ref="O9:O10"/>
    <mergeCell ref="K8:K10"/>
    <mergeCell ref="L8:L10"/>
    <mergeCell ref="N8:R8"/>
    <mergeCell ref="A2:V2"/>
    <mergeCell ref="N7:V7"/>
    <mergeCell ref="I8:I10"/>
    <mergeCell ref="J8:J10"/>
    <mergeCell ref="U8:U10"/>
    <mergeCell ref="V8:V10"/>
    <mergeCell ref="N17:V17"/>
    <mergeCell ref="F9:F10"/>
    <mergeCell ref="D8:H8"/>
    <mergeCell ref="E9:E10"/>
    <mergeCell ref="G9:G10"/>
    <mergeCell ref="H9:H10"/>
    <mergeCell ref="A16:S16"/>
    <mergeCell ref="A17:M17"/>
    <mergeCell ref="A7:A10"/>
    <mergeCell ref="C7:C10"/>
    <mergeCell ref="D9:D10"/>
    <mergeCell ref="S8:S10"/>
    <mergeCell ref="T8:T10"/>
    <mergeCell ref="B7:B10"/>
  </mergeCells>
  <pageMargins left="0.31496062992125984" right="0.15748031496062992" top="0.31496062992125984" bottom="0.23622047244094491" header="0.15748031496062992" footer="0.15748031496062992"/>
  <pageSetup paperSize="8" scale="8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Korovin_AV</cp:lastModifiedBy>
  <cp:lastPrinted>2019-12-13T04:39:51Z</cp:lastPrinted>
  <dcterms:created xsi:type="dcterms:W3CDTF">2016-10-12T10:02:47Z</dcterms:created>
  <dcterms:modified xsi:type="dcterms:W3CDTF">2021-11-28T10:26:18Z</dcterms:modified>
</cp:coreProperties>
</file>